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08～札幌工業（全）\07-3 ものづくりコンテスト全国大会\12-2 出場選手への連絡\"/>
    </mc:Choice>
  </mc:AlternateContent>
  <xr:revisionPtr revIDLastSave="0" documentId="13_ncr:1_{7B5AB637-286B-4E70-9F78-E2D7BFF8A86C}" xr6:coauthVersionLast="47" xr6:coauthVersionMax="47" xr10:uidLastSave="{00000000-0000-0000-0000-000000000000}"/>
  <bookViews>
    <workbookView xWindow="720" yWindow="1170" windowWidth="19770" windowHeight="8445" xr2:uid="{00000000-000D-0000-FFFF-FFFF00000000}"/>
  </bookViews>
  <sheets>
    <sheet name="選手旅費請求書" sheetId="8" r:id="rId1"/>
  </sheets>
  <definedNames>
    <definedName name="_xlnm._FilterDatabase" localSheetId="0" hidden="1">選手旅費請求書!#REF!</definedName>
    <definedName name="_xlnm.Print_Area" localSheetId="0">選手旅費請求書!$A$1:$T$39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2" i="8" l="1"/>
  <c r="R30" i="8"/>
  <c r="R29" i="8"/>
  <c r="R28" i="8"/>
  <c r="R27" i="8"/>
  <c r="R26" i="8"/>
  <c r="R25" i="8"/>
  <c r="R24" i="8"/>
  <c r="R23" i="8"/>
  <c r="R22" i="8"/>
  <c r="R21" i="8"/>
  <c r="N19" i="8"/>
  <c r="O17" i="8"/>
  <c r="N33" i="8" l="1"/>
  <c r="R31" i="8"/>
  <c r="E33" i="8" s="1"/>
  <c r="J33" i="8"/>
  <c r="Q33" i="8" l="1"/>
  <c r="H15" i="8" s="1"/>
</calcChain>
</file>

<file path=xl/sharedStrings.xml><?xml version="1.0" encoding="utf-8"?>
<sst xmlns="http://schemas.openxmlformats.org/spreadsheetml/2006/main" count="88" uniqueCount="75">
  <si>
    <t>月</t>
    <rPh sb="0" eb="1">
      <t>ツキ</t>
    </rPh>
    <phoneticPr fontId="2"/>
  </si>
  <si>
    <t>日</t>
    <rPh sb="0" eb="1">
      <t>ニチ</t>
    </rPh>
    <phoneticPr fontId="2"/>
  </si>
  <si>
    <t>学校名</t>
    <rPh sb="0" eb="2">
      <t>ガッコウ</t>
    </rPh>
    <rPh sb="2" eb="3">
      <t>メイ</t>
    </rPh>
    <phoneticPr fontId="2"/>
  </si>
  <si>
    <r>
      <t>校長名</t>
    </r>
    <r>
      <rPr>
        <sz val="6"/>
        <rFont val="Century"/>
        <family val="1"/>
      </rPr>
      <t xml:space="preserve"> </t>
    </r>
    <rPh sb="0" eb="2">
      <t>コウチョウ</t>
    </rPh>
    <rPh sb="2" eb="3">
      <t>メイ</t>
    </rPh>
    <phoneticPr fontId="2"/>
  </si>
  <si>
    <t>　　　　印　</t>
    <rPh sb="4" eb="5">
      <t>イン</t>
    </rPh>
    <phoneticPr fontId="2"/>
  </si>
  <si>
    <t>住所</t>
    <rPh sb="0" eb="2">
      <t>ジュウショ</t>
    </rPh>
    <phoneticPr fontId="2"/>
  </si>
  <si>
    <t>電話番号</t>
    <rPh sb="0" eb="2">
      <t>デンワ</t>
    </rPh>
    <rPh sb="2" eb="4">
      <t>バンゴウ</t>
    </rPh>
    <phoneticPr fontId="2"/>
  </si>
  <si>
    <t>引率者氏名</t>
    <rPh sb="0" eb="3">
      <t>インソツシャ</t>
    </rPh>
    <rPh sb="3" eb="5">
      <t>シメイ</t>
    </rPh>
    <phoneticPr fontId="2"/>
  </si>
  <si>
    <t>緊急連絡先</t>
    <rPh sb="0" eb="2">
      <t>キンキュウ</t>
    </rPh>
    <rPh sb="2" eb="5">
      <t>レンラクサキ</t>
    </rPh>
    <phoneticPr fontId="2"/>
  </si>
  <si>
    <t>（携帯電話）</t>
    <rPh sb="1" eb="3">
      <t>ケイタイ</t>
    </rPh>
    <rPh sb="3" eb="5">
      <t>デンワ</t>
    </rPh>
    <phoneticPr fontId="2"/>
  </si>
  <si>
    <t>請求金額</t>
    <rPh sb="0" eb="2">
      <t>セイキュウ</t>
    </rPh>
    <rPh sb="2" eb="4">
      <t>キンガク</t>
    </rPh>
    <phoneticPr fontId="2"/>
  </si>
  <si>
    <t>金</t>
    <rPh sb="0" eb="1">
      <t>キン</t>
    </rPh>
    <phoneticPr fontId="2"/>
  </si>
  <si>
    <t>円</t>
    <rPh sb="0" eb="1">
      <t>エン</t>
    </rPh>
    <phoneticPr fontId="2"/>
  </si>
  <si>
    <t>選　手　氏　名</t>
    <rPh sb="0" eb="1">
      <t>セン</t>
    </rPh>
    <rPh sb="2" eb="3">
      <t>テ</t>
    </rPh>
    <rPh sb="4" eb="5">
      <t>シ</t>
    </rPh>
    <rPh sb="6" eb="7">
      <t>メイ</t>
    </rPh>
    <phoneticPr fontId="2"/>
  </si>
  <si>
    <t>人数</t>
    <rPh sb="0" eb="2">
      <t>ニンズウ</t>
    </rPh>
    <phoneticPr fontId="2"/>
  </si>
  <si>
    <t>人</t>
    <rPh sb="0" eb="1">
      <t>ニン</t>
    </rPh>
    <phoneticPr fontId="2"/>
  </si>
  <si>
    <t>旅行年月日</t>
    <rPh sb="0" eb="2">
      <t>リョコウ</t>
    </rPh>
    <rPh sb="2" eb="3">
      <t>ネン</t>
    </rPh>
    <rPh sb="3" eb="5">
      <t>ツキヒ</t>
    </rPh>
    <phoneticPr fontId="2"/>
  </si>
  <si>
    <t>～</t>
  </si>
  <si>
    <t>）</t>
    <phoneticPr fontId="2"/>
  </si>
  <si>
    <t>日間</t>
    <rPh sb="0" eb="2">
      <t>ニチカン</t>
    </rPh>
    <phoneticPr fontId="2"/>
  </si>
  <si>
    <t>用務(競技部門)</t>
    <rPh sb="0" eb="2">
      <t>ヨウム</t>
    </rPh>
    <rPh sb="3" eb="5">
      <t>キョウギ</t>
    </rPh>
    <rPh sb="5" eb="7">
      <t>ブモン</t>
    </rPh>
    <phoneticPr fontId="2"/>
  </si>
  <si>
    <t>用務先(会場)</t>
    <rPh sb="0" eb="2">
      <t>ヨウム</t>
    </rPh>
    <rPh sb="2" eb="3">
      <t>サキ</t>
    </rPh>
    <rPh sb="4" eb="6">
      <t>カイジョウ</t>
    </rPh>
    <phoneticPr fontId="2"/>
  </si>
  <si>
    <t>順路</t>
    <rPh sb="0" eb="2">
      <t>ジュンロ</t>
    </rPh>
    <phoneticPr fontId="2"/>
  </si>
  <si>
    <t>交通手段</t>
    <rPh sb="0" eb="2">
      <t>コウツウ</t>
    </rPh>
    <rPh sb="2" eb="4">
      <t>シュダン</t>
    </rPh>
    <phoneticPr fontId="2"/>
  </si>
  <si>
    <t>交通機関名</t>
    <rPh sb="0" eb="2">
      <t>コウツウ</t>
    </rPh>
    <rPh sb="2" eb="5">
      <t>キカンメイ</t>
    </rPh>
    <phoneticPr fontId="2"/>
  </si>
  <si>
    <t>利用区間</t>
    <rPh sb="0" eb="2">
      <t>リヨウ</t>
    </rPh>
    <rPh sb="2" eb="4">
      <t>クカン</t>
    </rPh>
    <phoneticPr fontId="2"/>
  </si>
  <si>
    <t>運賃</t>
    <rPh sb="0" eb="2">
      <t>ウンチン</t>
    </rPh>
    <phoneticPr fontId="2"/>
  </si>
  <si>
    <t>急行料金</t>
    <rPh sb="0" eb="2">
      <t>キュウコウ</t>
    </rPh>
    <rPh sb="2" eb="4">
      <t>リョウキン</t>
    </rPh>
    <phoneticPr fontId="2"/>
  </si>
  <si>
    <r>
      <t>合計</t>
    </r>
    <r>
      <rPr>
        <sz val="11"/>
        <rFont val="Century"/>
        <family val="1"/>
      </rPr>
      <t>(</t>
    </r>
    <r>
      <rPr>
        <sz val="11"/>
        <rFont val="ＭＳ 明朝"/>
        <family val="1"/>
        <charset val="128"/>
      </rPr>
      <t>片道</t>
    </r>
    <r>
      <rPr>
        <sz val="11"/>
        <rFont val="Century"/>
        <family val="1"/>
      </rPr>
      <t>)</t>
    </r>
    <rPh sb="0" eb="2">
      <t>ゴウケイ</t>
    </rPh>
    <rPh sb="3" eb="5">
      <t>カタミチ</t>
    </rPh>
    <phoneticPr fontId="2"/>
  </si>
  <si>
    <t>交　　通　　費　　合　　計</t>
    <rPh sb="0" eb="1">
      <t>コウ</t>
    </rPh>
    <rPh sb="3" eb="4">
      <t>ツウ</t>
    </rPh>
    <rPh sb="6" eb="7">
      <t>ヒ</t>
    </rPh>
    <rPh sb="9" eb="10">
      <t>ゴウ</t>
    </rPh>
    <rPh sb="12" eb="13">
      <t>ケイ</t>
    </rPh>
    <phoneticPr fontId="2"/>
  </si>
  <si>
    <r>
      <t xml:space="preserve">宿泊
</t>
    </r>
    <r>
      <rPr>
        <sz val="6"/>
        <rFont val="Century"/>
        <family val="1"/>
      </rPr>
      <t>(</t>
    </r>
    <r>
      <rPr>
        <sz val="6"/>
        <rFont val="ＭＳ 明朝"/>
        <family val="1"/>
        <charset val="128"/>
      </rPr>
      <t>ある場合は「○」、無い場合は「</t>
    </r>
    <r>
      <rPr>
        <sz val="6"/>
        <rFont val="Century"/>
        <family val="1"/>
      </rPr>
      <t>×</t>
    </r>
    <r>
      <rPr>
        <sz val="6"/>
        <rFont val="ＭＳ 明朝"/>
        <family val="1"/>
        <charset val="128"/>
      </rPr>
      <t>」と入れてください</t>
    </r>
    <r>
      <rPr>
        <sz val="6"/>
        <rFont val="Century"/>
        <family val="1"/>
      </rPr>
      <t>)</t>
    </r>
    <rPh sb="0" eb="2">
      <t>シュクハク</t>
    </rPh>
    <rPh sb="6" eb="8">
      <t>バアイ</t>
    </rPh>
    <rPh sb="13" eb="14">
      <t>ナ</t>
    </rPh>
    <rPh sb="15" eb="17">
      <t>バアイ</t>
    </rPh>
    <rPh sb="22" eb="23">
      <t>イ</t>
    </rPh>
    <phoneticPr fontId="2"/>
  </si>
  <si>
    <t>宿泊場所</t>
    <rPh sb="0" eb="2">
      <t>シュクハク</t>
    </rPh>
    <rPh sb="2" eb="4">
      <t>バショ</t>
    </rPh>
    <phoneticPr fontId="2"/>
  </si>
  <si>
    <t>明細請求</t>
    <rPh sb="0" eb="2">
      <t>メイサイ</t>
    </rPh>
    <rPh sb="2" eb="4">
      <t>セイキュウ</t>
    </rPh>
    <phoneticPr fontId="2"/>
  </si>
  <si>
    <t>（交通費</t>
    <rPh sb="1" eb="4">
      <t>コウツウヒ</t>
    </rPh>
    <phoneticPr fontId="2"/>
  </si>
  <si>
    <t>振込口座</t>
    <rPh sb="0" eb="2">
      <t>フリコミ</t>
    </rPh>
    <rPh sb="2" eb="4">
      <t>コウザ</t>
    </rPh>
    <phoneticPr fontId="2"/>
  </si>
  <si>
    <t>振込先銀行</t>
    <rPh sb="0" eb="3">
      <t>フリコミサキ</t>
    </rPh>
    <rPh sb="3" eb="5">
      <t>ギンコウ</t>
    </rPh>
    <phoneticPr fontId="2"/>
  </si>
  <si>
    <t>(銀行コード:</t>
    <rPh sb="1" eb="3">
      <t>ギンコウ</t>
    </rPh>
    <phoneticPr fontId="2"/>
  </si>
  <si>
    <t>銀行</t>
    <rPh sb="0" eb="2">
      <t>ギンコウ</t>
    </rPh>
    <phoneticPr fontId="2"/>
  </si>
  <si>
    <t>(支店コード:</t>
    <rPh sb="1" eb="3">
      <t>シテン</t>
    </rPh>
    <phoneticPr fontId="2"/>
  </si>
  <si>
    <t>支店</t>
    <rPh sb="0" eb="2">
      <t>シテン</t>
    </rPh>
    <phoneticPr fontId="2"/>
  </si>
  <si>
    <t>◆</t>
    <phoneticPr fontId="2"/>
  </si>
  <si>
    <t xml:space="preserve">〒
</t>
    <phoneticPr fontId="2"/>
  </si>
  <si>
    <t>■</t>
    <phoneticPr fontId="2"/>
  </si>
  <si>
    <t>（</t>
    <phoneticPr fontId="2"/>
  </si>
  <si>
    <t>～</t>
    <phoneticPr fontId="2"/>
  </si>
  <si>
    <r>
      <t>）</t>
    </r>
    <r>
      <rPr>
        <sz val="11"/>
        <rFont val="Century"/>
        <family val="1"/>
      </rPr>
      <t>×</t>
    </r>
    <phoneticPr fontId="2"/>
  </si>
  <si>
    <t>＝</t>
    <phoneticPr fontId="2"/>
  </si>
  <si>
    <t>)</t>
    <phoneticPr fontId="2"/>
  </si>
  <si>
    <t>口座番号</t>
    <rPh sb="0" eb="2">
      <t>コウザ</t>
    </rPh>
    <rPh sb="2" eb="4">
      <t>バンゴウ</t>
    </rPh>
    <phoneticPr fontId="2"/>
  </si>
  <si>
    <t>口座名義(フリガナ)</t>
    <phoneticPr fontId="2"/>
  </si>
  <si>
    <t>口座名義(漢字)</t>
    <rPh sb="0" eb="2">
      <t>コウザ</t>
    </rPh>
    <rPh sb="2" eb="4">
      <t>メイギ</t>
    </rPh>
    <rPh sb="5" eb="7">
      <t>カンジ</t>
    </rPh>
    <phoneticPr fontId="2"/>
  </si>
  <si>
    <t>旋盤作業部門</t>
    <rPh sb="0" eb="2">
      <t>センバン</t>
    </rPh>
    <rPh sb="2" eb="4">
      <t>サギョウ</t>
    </rPh>
    <rPh sb="4" eb="6">
      <t>ブモン</t>
    </rPh>
    <phoneticPr fontId="2"/>
  </si>
  <si>
    <t>自動車整備部門</t>
    <rPh sb="0" eb="3">
      <t>ジドウシャ</t>
    </rPh>
    <rPh sb="3" eb="5">
      <t>セイビ</t>
    </rPh>
    <rPh sb="5" eb="7">
      <t>ブモン</t>
    </rPh>
    <phoneticPr fontId="2"/>
  </si>
  <si>
    <t>電気工事部門</t>
    <rPh sb="0" eb="2">
      <t>デンキ</t>
    </rPh>
    <rPh sb="2" eb="4">
      <t>コウジ</t>
    </rPh>
    <rPh sb="4" eb="6">
      <t>ブモン</t>
    </rPh>
    <phoneticPr fontId="2"/>
  </si>
  <si>
    <t>電子回路組立部門</t>
    <rPh sb="0" eb="2">
      <t>デンシ</t>
    </rPh>
    <rPh sb="2" eb="4">
      <t>カイロ</t>
    </rPh>
    <rPh sb="4" eb="6">
      <t>クミタテ</t>
    </rPh>
    <rPh sb="6" eb="8">
      <t>ブモン</t>
    </rPh>
    <phoneticPr fontId="2"/>
  </si>
  <si>
    <t>化学分析部門</t>
    <rPh sb="0" eb="2">
      <t>カガク</t>
    </rPh>
    <rPh sb="2" eb="4">
      <t>ブンセキ</t>
    </rPh>
    <rPh sb="4" eb="6">
      <t>ブモン</t>
    </rPh>
    <phoneticPr fontId="2"/>
  </si>
  <si>
    <t>木材加工部門</t>
    <rPh sb="0" eb="2">
      <t>モクザイ</t>
    </rPh>
    <rPh sb="2" eb="4">
      <t>カコウ</t>
    </rPh>
    <rPh sb="4" eb="6">
      <t>ブモン</t>
    </rPh>
    <phoneticPr fontId="2"/>
  </si>
  <si>
    <t>測量部門</t>
    <rPh sb="0" eb="2">
      <t>ソクリョウ</t>
    </rPh>
    <rPh sb="2" eb="4">
      <t>ブモン</t>
    </rPh>
    <phoneticPr fontId="2"/>
  </si>
  <si>
    <t>普通</t>
    <rPh sb="0" eb="2">
      <t>フツウ</t>
    </rPh>
    <phoneticPr fontId="2"/>
  </si>
  <si>
    <t>名</t>
    <rPh sb="0" eb="1">
      <t>メイ</t>
    </rPh>
    <phoneticPr fontId="2"/>
  </si>
  <si>
    <t>溶接部門</t>
    <rPh sb="0" eb="2">
      <t>ヨウセツ</t>
    </rPh>
    <rPh sb="2" eb="4">
      <t>ブモン</t>
    </rPh>
    <phoneticPr fontId="2"/>
  </si>
  <si>
    <t xml:space="preserve">令和８年(2026年)  月  日 </t>
    <rPh sb="0" eb="2">
      <t>レイワ</t>
    </rPh>
    <rPh sb="9" eb="10">
      <t>ネン</t>
    </rPh>
    <phoneticPr fontId="2"/>
  </si>
  <si>
    <t>第26回高校生ものづくりコンテスト全国大会実行委員長　諸　橋　宏　明　様</t>
    <rPh sb="21" eb="23">
      <t>ジッコウ</t>
    </rPh>
    <rPh sb="23" eb="26">
      <t>イインチョウ</t>
    </rPh>
    <rPh sb="27" eb="28">
      <t>ショ</t>
    </rPh>
    <rPh sb="29" eb="30">
      <t>ハシ</t>
    </rPh>
    <rPh sb="31" eb="32">
      <t>ヒロシ</t>
    </rPh>
    <rPh sb="33" eb="34">
      <t>アキラ</t>
    </rPh>
    <rPh sb="35" eb="36">
      <t>サマ</t>
    </rPh>
    <phoneticPr fontId="2"/>
  </si>
  <si>
    <t>第26回高校生ものづくりコンテスト全国大会選手旅費請求書</t>
    <rPh sb="0" eb="1">
      <t>ダイ</t>
    </rPh>
    <rPh sb="3" eb="4">
      <t>カイ</t>
    </rPh>
    <rPh sb="4" eb="7">
      <t>コウコウセイ</t>
    </rPh>
    <rPh sb="17" eb="19">
      <t>ゼンコク</t>
    </rPh>
    <rPh sb="19" eb="21">
      <t>タイカイ</t>
    </rPh>
    <rPh sb="21" eb="23">
      <t>センシュ</t>
    </rPh>
    <phoneticPr fontId="2"/>
  </si>
  <si>
    <t>令和８年</t>
    <rPh sb="0" eb="2">
      <t>レイワ</t>
    </rPh>
    <rPh sb="3" eb="4">
      <t>ネン</t>
    </rPh>
    <phoneticPr fontId="2"/>
  </si>
  <si>
    <t>北海道職業能力開発大学校</t>
    <phoneticPr fontId="2"/>
  </si>
  <si>
    <t>専門学校北海道自動車整備大学校</t>
    <phoneticPr fontId="2"/>
  </si>
  <si>
    <t>北海道旭川工業高等学校</t>
    <phoneticPr fontId="2"/>
  </si>
  <si>
    <t>北海道苫小牧工業高等学校</t>
    <phoneticPr fontId="2"/>
  </si>
  <si>
    <t>北海道札幌琴似工業高等学校</t>
    <phoneticPr fontId="2"/>
  </si>
  <si>
    <t>北海道釧路工業高等学校</t>
    <phoneticPr fontId="2"/>
  </si>
  <si>
    <t>北海道帯広工業高等学校</t>
    <phoneticPr fontId="2"/>
  </si>
  <si>
    <t>北海道立苫小牧高等技術専門学院（MONOテク苫小牧）</t>
    <phoneticPr fontId="2"/>
  </si>
  <si>
    <t>＋宿泊費</t>
    <rPh sb="3" eb="4">
      <t>ヒ</t>
    </rPh>
    <phoneticPr fontId="2"/>
  </si>
  <si>
    <t>別紙２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</si>
</sst>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9" x14ac:knownFonts="1">
    <font>
      <sz val="11"/>
      <name val="ＭＳ Ｐゴシック"/>
      <family val="3"/>
      <charset val="128"/>
    </font>
    <font>
      <b/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Century"/>
      <family val="1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Century"/>
      <family val="1"/>
    </font>
    <font>
      <sz val="6"/>
      <name val="Century"/>
      <family val="1"/>
    </font>
    <font>
      <sz val="9"/>
      <name val="ＭＳ 明朝"/>
      <family val="1"/>
      <charset val="128"/>
    </font>
    <font>
      <sz val="10"/>
      <name val="ＭＳ Ｐ明朝"/>
      <family val="1"/>
      <charset val="128"/>
    </font>
    <font>
      <b/>
      <sz val="14"/>
      <name val="ＭＳ 明朝"/>
      <family val="1"/>
      <charset val="128"/>
    </font>
    <font>
      <b/>
      <sz val="14"/>
      <name val="Century"/>
      <family val="1"/>
    </font>
    <font>
      <b/>
      <sz val="14"/>
      <name val="ＭＳ Ｐ明朝"/>
      <family val="1"/>
      <charset val="128"/>
    </font>
    <font>
      <sz val="6"/>
      <name val="ＭＳ 明朝"/>
      <family val="1"/>
      <charset val="128"/>
    </font>
    <font>
      <sz val="12"/>
      <name val="ＭＳ Ｐ明朝"/>
      <family val="1"/>
      <charset val="128"/>
    </font>
    <font>
      <sz val="10"/>
      <name val="Century"/>
      <family val="1"/>
    </font>
    <font>
      <b/>
      <sz val="10"/>
      <name val="ＭＳ Ｐ明朝"/>
      <family val="1"/>
      <charset val="128"/>
    </font>
    <font>
      <sz val="12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/>
    <xf numFmtId="0" fontId="10" fillId="0" borderId="2" xfId="0" applyFont="1" applyBorder="1" applyAlignment="1"/>
    <xf numFmtId="0" fontId="3" fillId="0" borderId="2" xfId="0" applyFont="1" applyBorder="1" applyAlignment="1"/>
    <xf numFmtId="0" fontId="5" fillId="0" borderId="0" xfId="0" applyFont="1" applyAlignment="1">
      <alignment vertical="center" shrinkToFit="1"/>
    </xf>
    <xf numFmtId="0" fontId="3" fillId="0" borderId="0" xfId="0" applyFont="1" applyAlignment="1"/>
    <xf numFmtId="0" fontId="3" fillId="0" borderId="3" xfId="0" applyFont="1" applyBorder="1" applyAlignment="1"/>
    <xf numFmtId="176" fontId="3" fillId="0" borderId="3" xfId="0" applyNumberFormat="1" applyFont="1" applyBorder="1" applyAlignment="1"/>
    <xf numFmtId="0" fontId="5" fillId="0" borderId="0" xfId="0" applyFont="1" applyAlignment="1">
      <alignment horizontal="right" vertical="center"/>
    </xf>
    <xf numFmtId="0" fontId="12" fillId="0" borderId="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4" fillId="0" borderId="1" xfId="0" applyFont="1" applyBorder="1">
      <alignment vertical="center"/>
    </xf>
    <xf numFmtId="0" fontId="5" fillId="0" borderId="10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4" fillId="0" borderId="5" xfId="0" applyFont="1" applyBorder="1" applyProtection="1">
      <alignment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right" vertical="center"/>
    </xf>
    <xf numFmtId="176" fontId="4" fillId="0" borderId="5" xfId="0" applyNumberFormat="1" applyFont="1" applyBorder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10" fillId="0" borderId="13" xfId="0" applyFont="1" applyBorder="1">
      <alignment vertical="center"/>
    </xf>
    <xf numFmtId="0" fontId="16" fillId="0" borderId="51" xfId="0" applyFont="1" applyBorder="1">
      <alignment vertical="center"/>
    </xf>
    <xf numFmtId="176" fontId="10" fillId="0" borderId="14" xfId="0" applyNumberFormat="1" applyFont="1" applyBorder="1">
      <alignment vertical="center"/>
    </xf>
    <xf numFmtId="0" fontId="3" fillId="0" borderId="46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2" borderId="0" xfId="0" applyFont="1" applyFill="1">
      <alignment vertical="center"/>
    </xf>
    <xf numFmtId="0" fontId="1" fillId="0" borderId="0" xfId="0" applyFont="1">
      <alignment vertical="center"/>
    </xf>
    <xf numFmtId="0" fontId="5" fillId="0" borderId="0" xfId="0" applyFont="1" applyProtection="1">
      <alignment vertical="center"/>
      <protection locked="0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5" fillId="0" borderId="13" xfId="0" applyFont="1" applyBorder="1" applyAlignment="1" applyProtection="1">
      <alignment horizontal="center" vertical="center" shrinkToFit="1"/>
      <protection locked="0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15" fillId="0" borderId="0" xfId="0" applyFont="1" applyAlignment="1" applyProtection="1">
      <alignment horizontal="center" vertical="center" shrinkToFit="1"/>
      <protection locked="0"/>
    </xf>
    <xf numFmtId="0" fontId="7" fillId="0" borderId="0" xfId="0" applyFont="1" applyAlignment="1" applyProtection="1">
      <alignment horizontal="center" vertical="center" shrinkToFit="1"/>
      <protection locked="0"/>
    </xf>
    <xf numFmtId="0" fontId="10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left" shrinkToFit="1"/>
    </xf>
    <xf numFmtId="176" fontId="3" fillId="0" borderId="0" xfId="0" applyNumberFormat="1" applyFont="1" applyAlignment="1"/>
    <xf numFmtId="0" fontId="4" fillId="3" borderId="57" xfId="0" applyFont="1" applyFill="1" applyBorder="1">
      <alignment vertical="center"/>
    </xf>
    <xf numFmtId="0" fontId="3" fillId="0" borderId="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4" fillId="0" borderId="57" xfId="0" applyFont="1" applyBorder="1">
      <alignment vertical="center"/>
    </xf>
    <xf numFmtId="0" fontId="15" fillId="0" borderId="0" xfId="0" applyFont="1" applyAlignment="1">
      <alignment vertical="center" shrinkToFit="1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15" fillId="0" borderId="53" xfId="0" applyFont="1" applyBorder="1" applyAlignment="1" applyProtection="1">
      <alignment horizontal="center" vertical="center" shrinkToFit="1"/>
      <protection locked="0"/>
    </xf>
    <xf numFmtId="0" fontId="0" fillId="0" borderId="2" xfId="0" applyBorder="1" applyAlignment="1">
      <alignment horizontal="center" vertical="center" shrinkToFit="1"/>
    </xf>
    <xf numFmtId="0" fontId="15" fillId="0" borderId="2" xfId="0" applyFont="1" applyBorder="1" applyAlignment="1" applyProtection="1">
      <alignment horizontal="center" vertical="center" shrinkToFit="1"/>
      <protection locked="0"/>
    </xf>
    <xf numFmtId="0" fontId="0" fillId="0" borderId="54" xfId="0" applyBorder="1" applyAlignment="1">
      <alignment horizontal="center" vertical="center" shrinkToFi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0" fillId="0" borderId="15" xfId="0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center" vertical="center" shrinkToFit="1"/>
    </xf>
    <xf numFmtId="0" fontId="10" fillId="0" borderId="17" xfId="0" applyFont="1" applyBorder="1" applyAlignment="1">
      <alignment horizontal="center" vertical="center" shrinkToFit="1"/>
    </xf>
    <xf numFmtId="0" fontId="15" fillId="0" borderId="18" xfId="0" applyFont="1" applyBorder="1" applyAlignment="1" applyProtection="1">
      <alignment horizontal="center" vertical="center" shrinkToFit="1"/>
      <protection locked="0"/>
    </xf>
    <xf numFmtId="0" fontId="7" fillId="0" borderId="16" xfId="0" applyFont="1" applyBorder="1" applyAlignment="1" applyProtection="1">
      <alignment horizontal="center" vertical="center" shrinkToFit="1"/>
      <protection locked="0"/>
    </xf>
    <xf numFmtId="0" fontId="7" fillId="0" borderId="19" xfId="0" applyFont="1" applyBorder="1" applyAlignment="1" applyProtection="1">
      <alignment horizontal="center" vertical="center" shrinkToFit="1"/>
      <protection locked="0"/>
    </xf>
    <xf numFmtId="0" fontId="17" fillId="0" borderId="5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5" fillId="0" borderId="54" xfId="0" applyFont="1" applyBorder="1" applyAlignment="1" applyProtection="1">
      <alignment horizontal="center" vertical="center" shrinkToFit="1"/>
      <protection locked="0"/>
    </xf>
    <xf numFmtId="176" fontId="7" fillId="0" borderId="46" xfId="0" applyNumberFormat="1" applyFont="1" applyBorder="1" applyAlignment="1">
      <alignment horizontal="center" vertical="center"/>
    </xf>
    <xf numFmtId="176" fontId="7" fillId="0" borderId="46" xfId="0" applyNumberFormat="1" applyFont="1" applyBorder="1">
      <alignment vertical="center"/>
    </xf>
    <xf numFmtId="176" fontId="7" fillId="0" borderId="49" xfId="0" applyNumberFormat="1" applyFont="1" applyBorder="1">
      <alignment vertical="center"/>
    </xf>
    <xf numFmtId="0" fontId="10" fillId="0" borderId="50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5" fillId="0" borderId="13" xfId="0" applyFont="1" applyBorder="1" applyAlignment="1" applyProtection="1">
      <alignment horizontal="center" vertical="center" shrinkToFit="1"/>
      <protection locked="0"/>
    </xf>
    <xf numFmtId="0" fontId="10" fillId="0" borderId="5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176" fontId="3" fillId="0" borderId="46" xfId="0" applyNumberFormat="1" applyFont="1" applyBorder="1" applyAlignment="1">
      <alignment horizontal="center" vertical="center"/>
    </xf>
    <xf numFmtId="0" fontId="5" fillId="0" borderId="46" xfId="0" quotePrefix="1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176" fontId="3" fillId="0" borderId="18" xfId="0" applyNumberFormat="1" applyFont="1" applyBorder="1">
      <alignment vertical="center"/>
    </xf>
    <xf numFmtId="176" fontId="3" fillId="0" borderId="1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5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3" fillId="0" borderId="45" xfId="0" applyFont="1" applyBorder="1" applyAlignment="1" applyProtection="1">
      <alignment horizontal="center" vertical="center" shrinkToFit="1"/>
      <protection locked="0"/>
    </xf>
    <xf numFmtId="0" fontId="3" fillId="0" borderId="46" xfId="0" applyFont="1" applyBorder="1" applyAlignment="1" applyProtection="1">
      <alignment horizontal="center" vertical="center" shrinkToFit="1"/>
      <protection locked="0"/>
    </xf>
    <xf numFmtId="0" fontId="3" fillId="0" borderId="47" xfId="0" applyFont="1" applyBorder="1" applyAlignment="1" applyProtection="1">
      <alignment horizontal="center" vertical="center" shrinkToFit="1"/>
      <protection locked="0"/>
    </xf>
    <xf numFmtId="176" fontId="3" fillId="0" borderId="44" xfId="0" applyNumberFormat="1" applyFont="1" applyBorder="1">
      <alignment vertical="center"/>
    </xf>
    <xf numFmtId="176" fontId="3" fillId="0" borderId="48" xfId="0" applyNumberFormat="1" applyFont="1" applyBorder="1">
      <alignment vertical="center"/>
    </xf>
    <xf numFmtId="176" fontId="5" fillId="0" borderId="30" xfId="0" applyNumberFormat="1" applyFont="1" applyBorder="1" applyAlignment="1">
      <alignment horizontal="right" vertical="center" shrinkToFit="1"/>
    </xf>
    <xf numFmtId="176" fontId="5" fillId="0" borderId="34" xfId="0" applyNumberFormat="1" applyFont="1" applyBorder="1" applyAlignment="1">
      <alignment horizontal="right" vertical="center" shrinkToFit="1"/>
    </xf>
    <xf numFmtId="0" fontId="5" fillId="0" borderId="36" xfId="0" applyFont="1" applyBorder="1" applyAlignment="1" applyProtection="1">
      <alignment horizontal="center" vertical="center" shrinkToFit="1"/>
      <protection locked="0"/>
    </xf>
    <xf numFmtId="0" fontId="5" fillId="0" borderId="37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39" xfId="0" applyFont="1" applyBorder="1" applyAlignment="1" applyProtection="1">
      <alignment horizontal="center" vertical="center" shrinkToFit="1"/>
      <protection locked="0"/>
    </xf>
    <xf numFmtId="176" fontId="5" fillId="0" borderId="36" xfId="0" applyNumberFormat="1" applyFont="1" applyBorder="1" applyAlignment="1" applyProtection="1">
      <alignment horizontal="right" vertical="center" shrinkToFit="1"/>
      <protection locked="0"/>
    </xf>
    <xf numFmtId="176" fontId="5" fillId="0" borderId="36" xfId="0" applyNumberFormat="1" applyFont="1" applyBorder="1" applyAlignment="1">
      <alignment horizontal="right" vertical="center" shrinkToFit="1"/>
    </xf>
    <xf numFmtId="176" fontId="5" fillId="0" borderId="40" xfId="0" applyNumberFormat="1" applyFont="1" applyBorder="1" applyAlignment="1">
      <alignment horizontal="right" vertical="center" shrinkToFit="1"/>
    </xf>
    <xf numFmtId="0" fontId="5" fillId="0" borderId="30" xfId="0" applyFont="1" applyBorder="1" applyAlignment="1" applyProtection="1">
      <alignment horizontal="center" vertical="center" shrinkToFit="1"/>
      <protection locked="0"/>
    </xf>
    <xf numFmtId="0" fontId="5" fillId="0" borderId="31" xfId="0" applyFont="1" applyBorder="1" applyAlignment="1" applyProtection="1">
      <alignment horizontal="center" vertical="center" shrinkToFit="1"/>
      <protection locked="0"/>
    </xf>
    <xf numFmtId="0" fontId="5" fillId="0" borderId="32" xfId="0" applyFont="1" applyBorder="1" applyAlignment="1" applyProtection="1">
      <alignment horizontal="center" vertical="center" shrinkToFit="1"/>
      <protection locked="0"/>
    </xf>
    <xf numFmtId="0" fontId="5" fillId="0" borderId="33" xfId="0" applyFont="1" applyBorder="1" applyAlignment="1" applyProtection="1">
      <alignment horizontal="center" vertical="center" shrinkToFit="1"/>
      <protection locked="0"/>
    </xf>
    <xf numFmtId="176" fontId="5" fillId="0" borderId="30" xfId="0" applyNumberFormat="1" applyFont="1" applyBorder="1" applyAlignment="1" applyProtection="1">
      <alignment horizontal="right" vertical="center" shrinkToFit="1"/>
      <protection locked="0"/>
    </xf>
    <xf numFmtId="0" fontId="11" fillId="0" borderId="1" xfId="0" applyFont="1" applyBorder="1" applyAlignment="1">
      <alignment horizontal="center" vertical="top"/>
    </xf>
    <xf numFmtId="176" fontId="5" fillId="0" borderId="24" xfId="0" applyNumberFormat="1" applyFont="1" applyBorder="1" applyAlignment="1">
      <alignment horizontal="right" vertical="center" shrinkToFit="1"/>
    </xf>
    <xf numFmtId="176" fontId="5" fillId="0" borderId="28" xfId="0" applyNumberFormat="1" applyFont="1" applyBorder="1" applyAlignment="1">
      <alignment horizontal="right" vertical="center" shrinkToFit="1"/>
    </xf>
    <xf numFmtId="0" fontId="5" fillId="0" borderId="24" xfId="0" applyFont="1" applyBorder="1" applyAlignment="1" applyProtection="1">
      <alignment horizontal="center" vertical="center" shrinkToFit="1"/>
      <protection locked="0"/>
    </xf>
    <xf numFmtId="0" fontId="5" fillId="0" borderId="25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27" xfId="0" applyFont="1" applyBorder="1" applyAlignment="1" applyProtection="1">
      <alignment horizontal="center" vertical="center" shrinkToFit="1"/>
      <protection locked="0"/>
    </xf>
    <xf numFmtId="176" fontId="5" fillId="0" borderId="24" xfId="0" applyNumberFormat="1" applyFont="1" applyBorder="1" applyAlignment="1" applyProtection="1">
      <alignment horizontal="right" vertical="center" shrinkToFit="1"/>
      <protection locked="0"/>
    </xf>
    <xf numFmtId="0" fontId="5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76" fontId="5" fillId="0" borderId="21" xfId="0" applyNumberFormat="1" applyFont="1" applyBorder="1" applyAlignment="1">
      <alignment horizontal="center" vertical="center"/>
    </xf>
    <xf numFmtId="176" fontId="3" fillId="0" borderId="21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5" fillId="0" borderId="56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left" vertical="center"/>
    </xf>
    <xf numFmtId="176" fontId="3" fillId="0" borderId="14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5" fillId="0" borderId="5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176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9" fillId="0" borderId="2" xfId="0" applyFont="1" applyBorder="1" applyAlignment="1" applyProtection="1">
      <alignment horizontal="left" vertical="top" wrapText="1"/>
      <protection locked="0"/>
    </xf>
    <xf numFmtId="0" fontId="9" fillId="0" borderId="2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right"/>
      <protection locked="0"/>
    </xf>
    <xf numFmtId="0" fontId="5" fillId="0" borderId="3" xfId="0" applyFont="1" applyBorder="1" applyAlignment="1">
      <alignment horizontal="left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9"/>
  <sheetViews>
    <sheetView showZeros="0" tabSelected="1" view="pageBreakPreview" zoomScaleNormal="100" zoomScaleSheetLayoutView="100" workbookViewId="0">
      <selection activeCell="O2" sqref="O2:T2"/>
    </sheetView>
  </sheetViews>
  <sheetFormatPr defaultColWidth="9" defaultRowHeight="14.25" x14ac:dyDescent="0.15"/>
  <cols>
    <col min="1" max="1" width="6" style="1" bestFit="1" customWidth="1"/>
    <col min="2" max="2" width="4.625" style="1" customWidth="1"/>
    <col min="3" max="3" width="5.25" style="1" customWidth="1"/>
    <col min="4" max="17" width="4.625" style="1" customWidth="1"/>
    <col min="18" max="20" width="4.625" style="2" customWidth="1"/>
    <col min="21" max="23" width="4.625" style="1" customWidth="1"/>
    <col min="24" max="24" width="17.25" style="1" customWidth="1"/>
    <col min="25" max="25" width="29.625" style="1" customWidth="1"/>
    <col min="26" max="26" width="2.5" style="1" customWidth="1"/>
    <col min="27" max="34" width="4.625" style="1" customWidth="1"/>
    <col min="35" max="36" width="5.625" style="1" customWidth="1"/>
    <col min="37" max="16384" width="9" style="1"/>
  </cols>
  <sheetData>
    <row r="1" spans="1:20" x14ac:dyDescent="0.15">
      <c r="A1" s="53" t="s">
        <v>74</v>
      </c>
    </row>
    <row r="2" spans="1:20" x14ac:dyDescent="0.15">
      <c r="A2" s="35"/>
      <c r="M2" s="25"/>
      <c r="N2" s="36"/>
      <c r="O2" s="55" t="s">
        <v>61</v>
      </c>
      <c r="P2" s="55"/>
      <c r="Q2" s="55"/>
      <c r="R2" s="55"/>
      <c r="S2" s="55"/>
      <c r="T2" s="55"/>
    </row>
    <row r="3" spans="1:20" ht="34.5" customHeight="1" x14ac:dyDescent="0.15">
      <c r="A3" s="61" t="s">
        <v>63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ht="15" customHeight="1" x14ac:dyDescent="0.15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 ht="15" customHeight="1" x14ac:dyDescent="0.15">
      <c r="A5" s="56" t="s">
        <v>62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20" ht="18" customHeight="1" x14ac:dyDescent="0.1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20" ht="24.95" customHeight="1" x14ac:dyDescent="0.15">
      <c r="J7" s="166" t="s">
        <v>2</v>
      </c>
      <c r="K7" s="166"/>
      <c r="L7" s="167"/>
      <c r="M7" s="167"/>
      <c r="N7" s="167"/>
      <c r="O7" s="167"/>
      <c r="P7" s="167"/>
      <c r="Q7" s="167"/>
      <c r="R7" s="167"/>
      <c r="S7" s="167"/>
      <c r="T7" s="167"/>
    </row>
    <row r="8" spans="1:20" ht="30" customHeight="1" x14ac:dyDescent="0.3">
      <c r="C8" s="3"/>
      <c r="J8" s="4" t="s">
        <v>3</v>
      </c>
      <c r="K8" s="4"/>
      <c r="L8" s="168" t="s">
        <v>4</v>
      </c>
      <c r="M8" s="168"/>
      <c r="N8" s="168"/>
      <c r="O8" s="168"/>
      <c r="P8" s="168"/>
      <c r="Q8" s="168"/>
      <c r="R8" s="168"/>
      <c r="S8" s="168"/>
      <c r="T8" s="168"/>
    </row>
    <row r="9" spans="1:20" ht="24.95" customHeight="1" x14ac:dyDescent="0.2">
      <c r="C9" s="3"/>
      <c r="J9" s="160" t="s">
        <v>5</v>
      </c>
      <c r="K9" s="161"/>
      <c r="L9" s="162" t="s">
        <v>41</v>
      </c>
      <c r="M9" s="163"/>
      <c r="N9" s="163"/>
      <c r="O9" s="163"/>
      <c r="P9" s="163"/>
      <c r="Q9" s="163"/>
      <c r="R9" s="163"/>
      <c r="S9" s="163"/>
      <c r="T9" s="163"/>
    </row>
    <row r="10" spans="1:20" ht="20.100000000000001" customHeight="1" x14ac:dyDescent="0.15">
      <c r="C10" s="3"/>
      <c r="J10" s="160" t="s">
        <v>6</v>
      </c>
      <c r="K10" s="160"/>
      <c r="L10" s="164"/>
      <c r="M10" s="164"/>
      <c r="N10" s="164"/>
      <c r="O10" s="164"/>
      <c r="P10" s="164"/>
      <c r="Q10" s="164"/>
      <c r="R10" s="164"/>
      <c r="S10" s="164"/>
      <c r="T10" s="164"/>
    </row>
    <row r="11" spans="1:20" ht="20.100000000000001" customHeight="1" x14ac:dyDescent="0.2">
      <c r="J11" s="5" t="s">
        <v>7</v>
      </c>
      <c r="K11" s="6"/>
      <c r="L11" s="164"/>
      <c r="M11" s="164"/>
      <c r="N11" s="164"/>
      <c r="O11" s="164"/>
      <c r="P11" s="164"/>
      <c r="Q11" s="164"/>
      <c r="R11" s="164"/>
      <c r="S11" s="164"/>
      <c r="T11" s="164"/>
    </row>
    <row r="12" spans="1:20" ht="20.100000000000001" customHeight="1" x14ac:dyDescent="0.2">
      <c r="J12" s="160" t="s">
        <v>8</v>
      </c>
      <c r="K12" s="160"/>
      <c r="L12" s="160"/>
      <c r="M12" s="165"/>
      <c r="N12" s="165"/>
      <c r="O12" s="165"/>
      <c r="P12" s="165"/>
      <c r="Q12" s="165"/>
      <c r="R12" s="165"/>
      <c r="S12" s="165"/>
      <c r="T12" s="165"/>
    </row>
    <row r="13" spans="1:20" ht="12.75" customHeight="1" x14ac:dyDescent="0.2">
      <c r="G13" s="7"/>
      <c r="H13" s="7"/>
      <c r="J13" s="169" t="s">
        <v>9</v>
      </c>
      <c r="K13" s="169"/>
      <c r="L13" s="8"/>
      <c r="M13" s="8"/>
      <c r="N13" s="9"/>
      <c r="O13" s="9"/>
      <c r="P13" s="9"/>
      <c r="Q13" s="9"/>
      <c r="R13" s="10"/>
      <c r="S13" s="10"/>
      <c r="T13" s="10"/>
    </row>
    <row r="14" spans="1:20" ht="12.75" customHeight="1" x14ac:dyDescent="0.2">
      <c r="G14" s="7"/>
      <c r="H14" s="7"/>
      <c r="J14" s="46"/>
      <c r="K14" s="46"/>
      <c r="L14" s="8"/>
      <c r="M14" s="8"/>
      <c r="N14" s="8"/>
      <c r="O14" s="8"/>
      <c r="P14" s="8"/>
      <c r="Q14" s="8"/>
      <c r="R14" s="47"/>
      <c r="S14" s="47"/>
      <c r="T14" s="47"/>
    </row>
    <row r="15" spans="1:20" ht="23.1" customHeight="1" x14ac:dyDescent="0.15">
      <c r="B15" s="11" t="s">
        <v>42</v>
      </c>
      <c r="C15" s="119" t="s">
        <v>10</v>
      </c>
      <c r="D15" s="119"/>
      <c r="E15" s="119"/>
      <c r="F15" s="12"/>
      <c r="G15" s="13" t="s">
        <v>11</v>
      </c>
      <c r="H15" s="158">
        <f>Q33</f>
        <v>0</v>
      </c>
      <c r="I15" s="159"/>
      <c r="J15" s="159"/>
      <c r="K15" s="159"/>
      <c r="L15" s="14" t="s">
        <v>12</v>
      </c>
    </row>
    <row r="16" spans="1:20" ht="9" customHeight="1" thickBot="1" x14ac:dyDescent="0.2"/>
    <row r="17" spans="1:26" ht="24" customHeight="1" thickBot="1" x14ac:dyDescent="0.2">
      <c r="A17" s="152" t="s">
        <v>13</v>
      </c>
      <c r="B17" s="87"/>
      <c r="C17" s="153"/>
      <c r="D17" s="154"/>
      <c r="E17" s="154"/>
      <c r="F17" s="155"/>
      <c r="G17" s="156"/>
      <c r="H17" s="154"/>
      <c r="I17" s="155"/>
      <c r="J17" s="156"/>
      <c r="K17" s="154"/>
      <c r="L17" s="157"/>
      <c r="M17" s="132" t="s">
        <v>14</v>
      </c>
      <c r="N17" s="133"/>
      <c r="O17" s="49">
        <f>INDEX($X$42:$Z$49,MATCH($D$19,$X$42:$X$49,0),3)</f>
        <v>1</v>
      </c>
      <c r="P17" s="15" t="s">
        <v>59</v>
      </c>
      <c r="R17" s="134"/>
      <c r="S17" s="134"/>
      <c r="T17" s="16"/>
    </row>
    <row r="18" spans="1:26" ht="24" customHeight="1" x14ac:dyDescent="0.15">
      <c r="A18" s="135" t="s">
        <v>16</v>
      </c>
      <c r="B18" s="136"/>
      <c r="C18" s="137"/>
      <c r="D18" s="138" t="s">
        <v>64</v>
      </c>
      <c r="E18" s="139"/>
      <c r="F18" s="139"/>
      <c r="G18" s="17"/>
      <c r="H18" s="32" t="s">
        <v>0</v>
      </c>
      <c r="I18" s="18"/>
      <c r="J18" s="31" t="s">
        <v>1</v>
      </c>
      <c r="K18" s="32" t="s">
        <v>17</v>
      </c>
      <c r="L18" s="18"/>
      <c r="M18" s="32" t="s">
        <v>0</v>
      </c>
      <c r="N18" s="18"/>
      <c r="O18" s="32" t="s">
        <v>1</v>
      </c>
      <c r="P18" s="19" t="s">
        <v>43</v>
      </c>
      <c r="Q18" s="33"/>
      <c r="R18" s="20" t="s">
        <v>18</v>
      </c>
      <c r="S18" s="140" t="s">
        <v>19</v>
      </c>
      <c r="T18" s="141"/>
    </row>
    <row r="19" spans="1:26" ht="24" customHeight="1" thickBot="1" x14ac:dyDescent="0.2">
      <c r="A19" s="142" t="s">
        <v>20</v>
      </c>
      <c r="B19" s="143"/>
      <c r="C19" s="144"/>
      <c r="D19" s="145" t="s">
        <v>51</v>
      </c>
      <c r="E19" s="146"/>
      <c r="F19" s="146"/>
      <c r="G19" s="146"/>
      <c r="H19" s="146"/>
      <c r="I19" s="146"/>
      <c r="J19" s="147"/>
      <c r="K19" s="148" t="s">
        <v>21</v>
      </c>
      <c r="L19" s="143"/>
      <c r="M19" s="144"/>
      <c r="N19" s="149" t="str">
        <f>INDEX($X$42:$Z$49,MATCH($D$19,$X$42:$X$49,0),2)</f>
        <v>北海道職業能力開発大学校</v>
      </c>
      <c r="O19" s="150"/>
      <c r="P19" s="150"/>
      <c r="Q19" s="150"/>
      <c r="R19" s="150"/>
      <c r="S19" s="150"/>
      <c r="T19" s="151"/>
    </row>
    <row r="20" spans="1:26" ht="24" customHeight="1" x14ac:dyDescent="0.15">
      <c r="A20" s="21" t="s">
        <v>22</v>
      </c>
      <c r="B20" s="127" t="s">
        <v>23</v>
      </c>
      <c r="C20" s="128"/>
      <c r="D20" s="127" t="s">
        <v>24</v>
      </c>
      <c r="E20" s="128"/>
      <c r="F20" s="128"/>
      <c r="G20" s="127" t="s">
        <v>25</v>
      </c>
      <c r="H20" s="128"/>
      <c r="I20" s="128"/>
      <c r="J20" s="128"/>
      <c r="K20" s="128"/>
      <c r="L20" s="128"/>
      <c r="M20" s="128"/>
      <c r="N20" s="127" t="s">
        <v>26</v>
      </c>
      <c r="O20" s="128"/>
      <c r="P20" s="127" t="s">
        <v>27</v>
      </c>
      <c r="Q20" s="128"/>
      <c r="R20" s="129" t="s">
        <v>28</v>
      </c>
      <c r="S20" s="130"/>
      <c r="T20" s="131"/>
    </row>
    <row r="21" spans="1:26" ht="24" customHeight="1" x14ac:dyDescent="0.15">
      <c r="A21" s="50">
        <v>1</v>
      </c>
      <c r="B21" s="122"/>
      <c r="C21" s="122"/>
      <c r="D21" s="122"/>
      <c r="E21" s="122"/>
      <c r="F21" s="122"/>
      <c r="G21" s="123"/>
      <c r="H21" s="124"/>
      <c r="I21" s="124"/>
      <c r="J21" s="22" t="s">
        <v>44</v>
      </c>
      <c r="K21" s="124"/>
      <c r="L21" s="124"/>
      <c r="M21" s="125"/>
      <c r="N21" s="126"/>
      <c r="O21" s="126"/>
      <c r="P21" s="126"/>
      <c r="Q21" s="126"/>
      <c r="R21" s="120">
        <f>N21+P21</f>
        <v>0</v>
      </c>
      <c r="S21" s="120"/>
      <c r="T21" s="121"/>
    </row>
    <row r="22" spans="1:26" ht="24" customHeight="1" x14ac:dyDescent="0.15">
      <c r="A22" s="51">
        <v>2</v>
      </c>
      <c r="B22" s="114"/>
      <c r="C22" s="114"/>
      <c r="D22" s="114"/>
      <c r="E22" s="114"/>
      <c r="F22" s="114"/>
      <c r="G22" s="115"/>
      <c r="H22" s="116"/>
      <c r="I22" s="116"/>
      <c r="J22" s="23" t="s">
        <v>44</v>
      </c>
      <c r="K22" s="116"/>
      <c r="L22" s="116"/>
      <c r="M22" s="117"/>
      <c r="N22" s="118"/>
      <c r="O22" s="118"/>
      <c r="P22" s="118"/>
      <c r="Q22" s="118"/>
      <c r="R22" s="105">
        <f t="shared" ref="R22:R30" si="0">N22+P22</f>
        <v>0</v>
      </c>
      <c r="S22" s="105"/>
      <c r="T22" s="106"/>
    </row>
    <row r="23" spans="1:26" ht="24" customHeight="1" x14ac:dyDescent="0.15">
      <c r="A23" s="51">
        <v>3</v>
      </c>
      <c r="B23" s="114"/>
      <c r="C23" s="114"/>
      <c r="D23" s="114"/>
      <c r="E23" s="114"/>
      <c r="F23" s="114"/>
      <c r="G23" s="115"/>
      <c r="H23" s="116"/>
      <c r="I23" s="116"/>
      <c r="J23" s="23" t="s">
        <v>44</v>
      </c>
      <c r="K23" s="116"/>
      <c r="L23" s="116"/>
      <c r="M23" s="117"/>
      <c r="N23" s="118"/>
      <c r="O23" s="118"/>
      <c r="P23" s="118"/>
      <c r="Q23" s="118"/>
      <c r="R23" s="105">
        <f t="shared" si="0"/>
        <v>0</v>
      </c>
      <c r="S23" s="105"/>
      <c r="T23" s="106"/>
    </row>
    <row r="24" spans="1:26" ht="24" customHeight="1" x14ac:dyDescent="0.15">
      <c r="A24" s="51">
        <v>4</v>
      </c>
      <c r="B24" s="114"/>
      <c r="C24" s="114"/>
      <c r="D24" s="114"/>
      <c r="E24" s="114"/>
      <c r="F24" s="114"/>
      <c r="G24" s="115"/>
      <c r="H24" s="116"/>
      <c r="I24" s="116"/>
      <c r="J24" s="23" t="s">
        <v>44</v>
      </c>
      <c r="K24" s="116"/>
      <c r="L24" s="116"/>
      <c r="M24" s="117"/>
      <c r="N24" s="118"/>
      <c r="O24" s="118"/>
      <c r="P24" s="118"/>
      <c r="Q24" s="118"/>
      <c r="R24" s="105">
        <f t="shared" si="0"/>
        <v>0</v>
      </c>
      <c r="S24" s="105"/>
      <c r="T24" s="106"/>
    </row>
    <row r="25" spans="1:26" ht="24" customHeight="1" x14ac:dyDescent="0.15">
      <c r="A25" s="51">
        <v>5</v>
      </c>
      <c r="B25" s="114"/>
      <c r="C25" s="114"/>
      <c r="D25" s="114"/>
      <c r="E25" s="114"/>
      <c r="F25" s="114"/>
      <c r="G25" s="115"/>
      <c r="H25" s="116"/>
      <c r="I25" s="116"/>
      <c r="J25" s="23" t="s">
        <v>44</v>
      </c>
      <c r="K25" s="116"/>
      <c r="L25" s="116"/>
      <c r="M25" s="117"/>
      <c r="N25" s="118"/>
      <c r="O25" s="118"/>
      <c r="P25" s="118"/>
      <c r="Q25" s="118"/>
      <c r="R25" s="105">
        <f t="shared" si="0"/>
        <v>0</v>
      </c>
      <c r="S25" s="105"/>
      <c r="T25" s="106"/>
      <c r="Z25" s="3"/>
    </row>
    <row r="26" spans="1:26" ht="24" customHeight="1" x14ac:dyDescent="0.15">
      <c r="A26" s="51">
        <v>6</v>
      </c>
      <c r="B26" s="114"/>
      <c r="C26" s="114"/>
      <c r="D26" s="114"/>
      <c r="E26" s="114"/>
      <c r="F26" s="114"/>
      <c r="G26" s="115"/>
      <c r="H26" s="116"/>
      <c r="I26" s="116"/>
      <c r="J26" s="23" t="s">
        <v>44</v>
      </c>
      <c r="K26" s="116"/>
      <c r="L26" s="116"/>
      <c r="M26" s="117"/>
      <c r="N26" s="118"/>
      <c r="O26" s="118"/>
      <c r="P26" s="118"/>
      <c r="Q26" s="118"/>
      <c r="R26" s="105">
        <f>N26+P26</f>
        <v>0</v>
      </c>
      <c r="S26" s="105"/>
      <c r="T26" s="106"/>
    </row>
    <row r="27" spans="1:26" ht="24" customHeight="1" x14ac:dyDescent="0.15">
      <c r="A27" s="51">
        <v>7</v>
      </c>
      <c r="B27" s="114"/>
      <c r="C27" s="114"/>
      <c r="D27" s="114"/>
      <c r="E27" s="114"/>
      <c r="F27" s="114"/>
      <c r="G27" s="115"/>
      <c r="H27" s="116"/>
      <c r="I27" s="116"/>
      <c r="J27" s="23" t="s">
        <v>44</v>
      </c>
      <c r="K27" s="116"/>
      <c r="L27" s="116"/>
      <c r="M27" s="117"/>
      <c r="N27" s="118"/>
      <c r="O27" s="118"/>
      <c r="P27" s="118"/>
      <c r="Q27" s="118"/>
      <c r="R27" s="105">
        <f t="shared" si="0"/>
        <v>0</v>
      </c>
      <c r="S27" s="105"/>
      <c r="T27" s="106"/>
    </row>
    <row r="28" spans="1:26" ht="24" customHeight="1" x14ac:dyDescent="0.15">
      <c r="A28" s="51">
        <v>8</v>
      </c>
      <c r="B28" s="114"/>
      <c r="C28" s="114"/>
      <c r="D28" s="114"/>
      <c r="E28" s="114"/>
      <c r="F28" s="114"/>
      <c r="G28" s="115"/>
      <c r="H28" s="116"/>
      <c r="I28" s="116"/>
      <c r="J28" s="23" t="s">
        <v>44</v>
      </c>
      <c r="K28" s="116"/>
      <c r="L28" s="116"/>
      <c r="M28" s="117"/>
      <c r="N28" s="118"/>
      <c r="O28" s="118"/>
      <c r="P28" s="118"/>
      <c r="Q28" s="118"/>
      <c r="R28" s="105">
        <f t="shared" si="0"/>
        <v>0</v>
      </c>
      <c r="S28" s="105"/>
      <c r="T28" s="106"/>
    </row>
    <row r="29" spans="1:26" ht="24" customHeight="1" x14ac:dyDescent="0.15">
      <c r="A29" s="51">
        <v>9</v>
      </c>
      <c r="B29" s="114"/>
      <c r="C29" s="114"/>
      <c r="D29" s="114"/>
      <c r="E29" s="114"/>
      <c r="F29" s="114"/>
      <c r="G29" s="115"/>
      <c r="H29" s="116"/>
      <c r="I29" s="116"/>
      <c r="J29" s="23" t="s">
        <v>44</v>
      </c>
      <c r="K29" s="116"/>
      <c r="L29" s="116"/>
      <c r="M29" s="117"/>
      <c r="N29" s="118"/>
      <c r="O29" s="118"/>
      <c r="P29" s="118"/>
      <c r="Q29" s="118"/>
      <c r="R29" s="105">
        <f t="shared" si="0"/>
        <v>0</v>
      </c>
      <c r="S29" s="105"/>
      <c r="T29" s="106"/>
    </row>
    <row r="30" spans="1:26" ht="24" customHeight="1" x14ac:dyDescent="0.15">
      <c r="A30" s="52">
        <v>10</v>
      </c>
      <c r="B30" s="107"/>
      <c r="C30" s="107"/>
      <c r="D30" s="107"/>
      <c r="E30" s="107"/>
      <c r="F30" s="107"/>
      <c r="G30" s="108"/>
      <c r="H30" s="109"/>
      <c r="I30" s="109"/>
      <c r="J30" s="24" t="s">
        <v>44</v>
      </c>
      <c r="K30" s="109"/>
      <c r="L30" s="109"/>
      <c r="M30" s="110"/>
      <c r="N30" s="111"/>
      <c r="O30" s="111"/>
      <c r="P30" s="111"/>
      <c r="Q30" s="111"/>
      <c r="R30" s="112">
        <f t="shared" si="0"/>
        <v>0</v>
      </c>
      <c r="S30" s="112"/>
      <c r="T30" s="113"/>
    </row>
    <row r="31" spans="1:26" ht="24" customHeight="1" thickBot="1" x14ac:dyDescent="0.2">
      <c r="A31" s="91" t="s">
        <v>29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3">
        <f>SUM(R21:T30)</f>
        <v>0</v>
      </c>
      <c r="S31" s="94"/>
      <c r="T31" s="95"/>
    </row>
    <row r="32" spans="1:26" ht="24" customHeight="1" thickBot="1" x14ac:dyDescent="0.2">
      <c r="A32" s="96" t="s">
        <v>30</v>
      </c>
      <c r="B32" s="97"/>
      <c r="C32" s="97"/>
      <c r="D32" s="97"/>
      <c r="E32" s="97"/>
      <c r="F32" s="97"/>
      <c r="G32" s="98"/>
      <c r="H32" s="99"/>
      <c r="I32" s="84" t="s">
        <v>31</v>
      </c>
      <c r="J32" s="85"/>
      <c r="K32" s="85"/>
      <c r="L32" s="100"/>
      <c r="M32" s="101"/>
      <c r="N32" s="101"/>
      <c r="O32" s="101"/>
      <c r="P32" s="101"/>
      <c r="Q32" s="102"/>
      <c r="R32" s="103">
        <f>IF(G32="○",4000,0)</f>
        <v>0</v>
      </c>
      <c r="S32" s="103"/>
      <c r="T32" s="104"/>
    </row>
    <row r="33" spans="1:31" ht="24" customHeight="1" thickBot="1" x14ac:dyDescent="0.2">
      <c r="A33" s="84" t="s">
        <v>32</v>
      </c>
      <c r="B33" s="85"/>
      <c r="C33" s="86" t="s">
        <v>33</v>
      </c>
      <c r="D33" s="87"/>
      <c r="E33" s="88">
        <f>R31</f>
        <v>0</v>
      </c>
      <c r="F33" s="87"/>
      <c r="G33" s="87"/>
      <c r="H33" s="89" t="s">
        <v>73</v>
      </c>
      <c r="I33" s="87"/>
      <c r="J33" s="88">
        <f>R32</f>
        <v>0</v>
      </c>
      <c r="K33" s="87"/>
      <c r="L33" s="90" t="s">
        <v>45</v>
      </c>
      <c r="M33" s="87"/>
      <c r="N33" s="29">
        <f>O17</f>
        <v>1</v>
      </c>
      <c r="O33" s="30" t="s">
        <v>15</v>
      </c>
      <c r="P33" s="30" t="s">
        <v>46</v>
      </c>
      <c r="Q33" s="73">
        <f>(E33+J33)*N33</f>
        <v>0</v>
      </c>
      <c r="R33" s="74"/>
      <c r="S33" s="74"/>
      <c r="T33" s="75"/>
    </row>
    <row r="34" spans="1:31" ht="26.1" customHeight="1" x14ac:dyDescent="0.15"/>
    <row r="35" spans="1:31" ht="15" thickBot="1" x14ac:dyDescent="0.2">
      <c r="A35" s="42" t="s">
        <v>40</v>
      </c>
      <c r="B35" s="25" t="s">
        <v>34</v>
      </c>
    </row>
    <row r="36" spans="1:31" ht="24" customHeight="1" x14ac:dyDescent="0.15">
      <c r="B36" s="76" t="s">
        <v>35</v>
      </c>
      <c r="C36" s="77"/>
      <c r="D36" s="78" t="s">
        <v>36</v>
      </c>
      <c r="E36" s="79"/>
      <c r="F36" s="39"/>
      <c r="G36" s="26" t="s">
        <v>18</v>
      </c>
      <c r="H36" s="80"/>
      <c r="I36" s="80"/>
      <c r="J36" s="80"/>
      <c r="K36" s="26" t="s">
        <v>37</v>
      </c>
      <c r="L36" s="27"/>
      <c r="M36" s="37" t="s">
        <v>38</v>
      </c>
      <c r="N36" s="38"/>
      <c r="O36" s="39"/>
      <c r="P36" s="26" t="s">
        <v>47</v>
      </c>
      <c r="Q36" s="80"/>
      <c r="R36" s="80"/>
      <c r="S36" s="80"/>
      <c r="T36" s="28" t="s">
        <v>39</v>
      </c>
    </row>
    <row r="37" spans="1:31" ht="24" customHeight="1" x14ac:dyDescent="0.15">
      <c r="B37" s="81" t="s">
        <v>48</v>
      </c>
      <c r="C37" s="82"/>
      <c r="D37" s="82"/>
      <c r="E37" s="82"/>
      <c r="F37" s="82"/>
      <c r="G37" s="83"/>
      <c r="H37" s="57" t="s">
        <v>58</v>
      </c>
      <c r="I37" s="58"/>
      <c r="J37" s="59"/>
      <c r="K37" s="58"/>
      <c r="L37" s="58"/>
      <c r="M37" s="58"/>
      <c r="N37" s="58"/>
      <c r="O37" s="58"/>
      <c r="P37" s="58"/>
      <c r="Q37" s="58"/>
      <c r="R37" s="58"/>
      <c r="S37" s="58"/>
      <c r="T37" s="60"/>
    </row>
    <row r="38" spans="1:31" ht="24" customHeight="1" x14ac:dyDescent="0.15">
      <c r="B38" s="69" t="s">
        <v>49</v>
      </c>
      <c r="C38" s="70"/>
      <c r="D38" s="70"/>
      <c r="E38" s="70"/>
      <c r="F38" s="70"/>
      <c r="G38" s="71"/>
      <c r="H38" s="57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72"/>
    </row>
    <row r="39" spans="1:31" ht="24" customHeight="1" thickBot="1" x14ac:dyDescent="0.2">
      <c r="B39" s="63" t="s">
        <v>50</v>
      </c>
      <c r="C39" s="64"/>
      <c r="D39" s="64"/>
      <c r="E39" s="64"/>
      <c r="F39" s="64"/>
      <c r="G39" s="65"/>
      <c r="H39" s="66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8"/>
    </row>
    <row r="40" spans="1:31" ht="14.25" customHeight="1" x14ac:dyDescent="0.15">
      <c r="B40" s="45"/>
      <c r="C40" s="45"/>
      <c r="D40" s="45"/>
      <c r="E40" s="45"/>
      <c r="F40" s="45"/>
      <c r="G40" s="45"/>
      <c r="H40" s="43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</row>
    <row r="41" spans="1:31" ht="14.25" customHeight="1" x14ac:dyDescent="0.15">
      <c r="B41" s="45"/>
      <c r="C41" s="45"/>
      <c r="D41" s="45"/>
      <c r="E41" s="45"/>
      <c r="F41" s="45"/>
      <c r="G41" s="45"/>
      <c r="H41" s="43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</row>
    <row r="42" spans="1:31" ht="14.25" customHeight="1" x14ac:dyDescent="0.15">
      <c r="B42" s="25"/>
      <c r="G42" s="25"/>
      <c r="P42" s="34"/>
      <c r="Q42" s="34"/>
      <c r="R42" s="34"/>
      <c r="S42" s="34"/>
      <c r="T42" s="34"/>
      <c r="U42" s="34"/>
      <c r="V42" s="34"/>
      <c r="W42" s="34"/>
      <c r="X42" s="48" t="s">
        <v>51</v>
      </c>
      <c r="Y42" s="48" t="s">
        <v>65</v>
      </c>
      <c r="Z42" s="48">
        <v>1</v>
      </c>
      <c r="AA42" s="34"/>
      <c r="AB42" s="34"/>
      <c r="AC42" s="34"/>
      <c r="AD42" s="34"/>
      <c r="AE42" s="34"/>
    </row>
    <row r="43" spans="1:31" ht="14.25" customHeight="1" x14ac:dyDescent="0.15">
      <c r="B43" s="25"/>
      <c r="G43" s="25"/>
      <c r="P43" s="34"/>
      <c r="Q43" s="34"/>
      <c r="R43" s="34"/>
      <c r="S43" s="34"/>
      <c r="T43" s="34"/>
      <c r="U43" s="34"/>
      <c r="V43" s="34"/>
      <c r="W43" s="34"/>
      <c r="X43" s="48" t="s">
        <v>52</v>
      </c>
      <c r="Y43" s="48" t="s">
        <v>66</v>
      </c>
      <c r="Z43" s="48">
        <v>1</v>
      </c>
      <c r="AA43" s="34"/>
      <c r="AB43" s="34"/>
      <c r="AC43" s="34"/>
      <c r="AD43" s="34"/>
      <c r="AE43" s="34"/>
    </row>
    <row r="44" spans="1:31" ht="14.25" customHeight="1" x14ac:dyDescent="0.15">
      <c r="B44" s="25"/>
      <c r="G44" s="25"/>
      <c r="P44" s="34"/>
      <c r="Q44" s="34"/>
      <c r="R44" s="34"/>
      <c r="S44" s="34"/>
      <c r="T44" s="34"/>
      <c r="U44" s="34"/>
      <c r="V44" s="34"/>
      <c r="W44" s="34"/>
      <c r="X44" s="48" t="s">
        <v>53</v>
      </c>
      <c r="Y44" s="48" t="s">
        <v>67</v>
      </c>
      <c r="Z44" s="48">
        <v>1</v>
      </c>
      <c r="AA44" s="34"/>
      <c r="AB44" s="34"/>
      <c r="AC44" s="34"/>
      <c r="AD44" s="34"/>
      <c r="AE44" s="34"/>
    </row>
    <row r="45" spans="1:31" ht="14.25" customHeight="1" x14ac:dyDescent="0.15">
      <c r="B45" s="25"/>
      <c r="G45" s="25"/>
      <c r="P45" s="34"/>
      <c r="Q45" s="34"/>
      <c r="R45" s="34"/>
      <c r="S45" s="34"/>
      <c r="T45" s="34"/>
      <c r="U45" s="34"/>
      <c r="V45" s="34"/>
      <c r="W45" s="34"/>
      <c r="X45" s="48" t="s">
        <v>54</v>
      </c>
      <c r="Y45" s="48" t="s">
        <v>68</v>
      </c>
      <c r="Z45" s="48">
        <v>1</v>
      </c>
      <c r="AA45" s="34"/>
      <c r="AB45" s="34"/>
      <c r="AC45" s="34"/>
      <c r="AD45" s="34"/>
      <c r="AE45" s="34"/>
    </row>
    <row r="46" spans="1:31" ht="14.25" customHeight="1" x14ac:dyDescent="0.15">
      <c r="B46" s="25"/>
      <c r="G46" s="25"/>
      <c r="P46" s="34"/>
      <c r="Q46" s="34"/>
      <c r="R46" s="34"/>
      <c r="S46" s="34"/>
      <c r="T46" s="34"/>
      <c r="U46" s="34"/>
      <c r="V46" s="34"/>
      <c r="W46" s="34"/>
      <c r="X46" s="48" t="s">
        <v>55</v>
      </c>
      <c r="Y46" s="48" t="s">
        <v>69</v>
      </c>
      <c r="Z46" s="48">
        <v>1</v>
      </c>
      <c r="AA46" s="34"/>
      <c r="AB46" s="34"/>
      <c r="AC46" s="34"/>
      <c r="AD46" s="34"/>
      <c r="AE46" s="34"/>
    </row>
    <row r="47" spans="1:31" ht="14.25" customHeight="1" x14ac:dyDescent="0.15">
      <c r="B47" s="25"/>
      <c r="G47" s="25"/>
      <c r="P47" s="34"/>
      <c r="Q47" s="34"/>
      <c r="R47" s="34"/>
      <c r="S47" s="34"/>
      <c r="T47" s="34"/>
      <c r="U47" s="34"/>
      <c r="V47" s="34"/>
      <c r="W47" s="34"/>
      <c r="X47" s="48" t="s">
        <v>56</v>
      </c>
      <c r="Y47" s="48" t="s">
        <v>70</v>
      </c>
      <c r="Z47" s="48">
        <v>1</v>
      </c>
      <c r="AA47" s="34"/>
      <c r="AB47" s="34"/>
      <c r="AC47" s="34"/>
      <c r="AD47" s="34"/>
      <c r="AE47" s="34"/>
    </row>
    <row r="48" spans="1:31" ht="14.25" customHeight="1" x14ac:dyDescent="0.15">
      <c r="B48" s="25"/>
      <c r="G48" s="25"/>
      <c r="P48" s="34"/>
      <c r="Q48" s="34"/>
      <c r="R48" s="34"/>
      <c r="S48" s="34"/>
      <c r="T48" s="34"/>
      <c r="U48" s="34"/>
      <c r="V48" s="34"/>
      <c r="W48" s="34"/>
      <c r="X48" s="48" t="s">
        <v>57</v>
      </c>
      <c r="Y48" s="48" t="s">
        <v>71</v>
      </c>
      <c r="Z48" s="48">
        <v>3</v>
      </c>
      <c r="AA48" s="34"/>
      <c r="AB48" s="34"/>
      <c r="AC48" s="34"/>
      <c r="AD48" s="34"/>
      <c r="AE48" s="34"/>
    </row>
    <row r="49" spans="2:31" ht="14.25" customHeight="1" x14ac:dyDescent="0.15">
      <c r="B49" s="25"/>
      <c r="G49" s="25"/>
      <c r="P49" s="34"/>
      <c r="Q49" s="34"/>
      <c r="R49" s="34"/>
      <c r="S49" s="34"/>
      <c r="T49" s="34"/>
      <c r="U49" s="34"/>
      <c r="V49" s="34"/>
      <c r="W49" s="34"/>
      <c r="X49" s="48" t="s">
        <v>60</v>
      </c>
      <c r="Y49" s="48" t="s">
        <v>72</v>
      </c>
      <c r="Z49" s="48">
        <v>1</v>
      </c>
      <c r="AA49" s="34"/>
      <c r="AB49" s="34"/>
      <c r="AC49" s="34"/>
      <c r="AD49" s="34"/>
      <c r="AE49" s="34"/>
    </row>
  </sheetData>
  <mergeCells count="130">
    <mergeCell ref="H15:K15"/>
    <mergeCell ref="J9:K9"/>
    <mergeCell ref="L9:T9"/>
    <mergeCell ref="J10:K10"/>
    <mergeCell ref="L10:T10"/>
    <mergeCell ref="L11:T11"/>
    <mergeCell ref="J12:L12"/>
    <mergeCell ref="M12:T12"/>
    <mergeCell ref="J7:K7"/>
    <mergeCell ref="L7:T7"/>
    <mergeCell ref="L8:T8"/>
    <mergeCell ref="J13:K13"/>
    <mergeCell ref="D18:F18"/>
    <mergeCell ref="S18:T18"/>
    <mergeCell ref="A19:C19"/>
    <mergeCell ref="D19:J19"/>
    <mergeCell ref="K19:M19"/>
    <mergeCell ref="N19:T19"/>
    <mergeCell ref="A17:C17"/>
    <mergeCell ref="D17:F17"/>
    <mergeCell ref="G17:I17"/>
    <mergeCell ref="J17:L17"/>
    <mergeCell ref="C15:E15"/>
    <mergeCell ref="R21:T21"/>
    <mergeCell ref="B22:C22"/>
    <mergeCell ref="D22:F22"/>
    <mergeCell ref="G22:I22"/>
    <mergeCell ref="K22:M22"/>
    <mergeCell ref="N22:O22"/>
    <mergeCell ref="P22:Q22"/>
    <mergeCell ref="R22:T22"/>
    <mergeCell ref="B21:C21"/>
    <mergeCell ref="D21:F21"/>
    <mergeCell ref="G21:I21"/>
    <mergeCell ref="K21:M21"/>
    <mergeCell ref="N21:O21"/>
    <mergeCell ref="P21:Q21"/>
    <mergeCell ref="B20:C20"/>
    <mergeCell ref="D20:F20"/>
    <mergeCell ref="G20:M20"/>
    <mergeCell ref="N20:O20"/>
    <mergeCell ref="P20:Q20"/>
    <mergeCell ref="R20:T20"/>
    <mergeCell ref="M17:N17"/>
    <mergeCell ref="R17:S17"/>
    <mergeCell ref="A18:C18"/>
    <mergeCell ref="R23:T23"/>
    <mergeCell ref="B24:C24"/>
    <mergeCell ref="D24:F24"/>
    <mergeCell ref="G24:I24"/>
    <mergeCell ref="K24:M24"/>
    <mergeCell ref="N24:O24"/>
    <mergeCell ref="P24:Q24"/>
    <mergeCell ref="R24:T24"/>
    <mergeCell ref="B23:C23"/>
    <mergeCell ref="D23:F23"/>
    <mergeCell ref="G23:I23"/>
    <mergeCell ref="K23:M23"/>
    <mergeCell ref="N23:O23"/>
    <mergeCell ref="P23:Q23"/>
    <mergeCell ref="R25:T25"/>
    <mergeCell ref="B26:C26"/>
    <mergeCell ref="D26:F26"/>
    <mergeCell ref="G26:I26"/>
    <mergeCell ref="K26:M26"/>
    <mergeCell ref="N26:O26"/>
    <mergeCell ref="P26:Q26"/>
    <mergeCell ref="R26:T26"/>
    <mergeCell ref="B25:C25"/>
    <mergeCell ref="D25:F25"/>
    <mergeCell ref="G25:I25"/>
    <mergeCell ref="K25:M25"/>
    <mergeCell ref="N25:O25"/>
    <mergeCell ref="P25:Q25"/>
    <mergeCell ref="R27:T27"/>
    <mergeCell ref="B28:C28"/>
    <mergeCell ref="D28:F28"/>
    <mergeCell ref="G28:I28"/>
    <mergeCell ref="K28:M28"/>
    <mergeCell ref="N28:O28"/>
    <mergeCell ref="P28:Q28"/>
    <mergeCell ref="R28:T28"/>
    <mergeCell ref="B27:C27"/>
    <mergeCell ref="D27:F27"/>
    <mergeCell ref="G27:I27"/>
    <mergeCell ref="K27:M27"/>
    <mergeCell ref="N27:O27"/>
    <mergeCell ref="P27:Q27"/>
    <mergeCell ref="G32:H32"/>
    <mergeCell ref="I32:K32"/>
    <mergeCell ref="L32:Q32"/>
    <mergeCell ref="R32:T32"/>
    <mergeCell ref="R29:T29"/>
    <mergeCell ref="B30:C30"/>
    <mergeCell ref="D30:F30"/>
    <mergeCell ref="G30:I30"/>
    <mergeCell ref="K30:M30"/>
    <mergeCell ref="N30:O30"/>
    <mergeCell ref="P30:Q30"/>
    <mergeCell ref="R30:T30"/>
    <mergeCell ref="B29:C29"/>
    <mergeCell ref="D29:F29"/>
    <mergeCell ref="G29:I29"/>
    <mergeCell ref="K29:M29"/>
    <mergeCell ref="N29:O29"/>
    <mergeCell ref="P29:Q29"/>
    <mergeCell ref="O2:T2"/>
    <mergeCell ref="A5:N5"/>
    <mergeCell ref="H37:I37"/>
    <mergeCell ref="J37:T37"/>
    <mergeCell ref="A3:T3"/>
    <mergeCell ref="B39:G39"/>
    <mergeCell ref="H39:T39"/>
    <mergeCell ref="B38:G38"/>
    <mergeCell ref="H38:T38"/>
    <mergeCell ref="Q33:T33"/>
    <mergeCell ref="B36:C36"/>
    <mergeCell ref="D36:E36"/>
    <mergeCell ref="H36:J36"/>
    <mergeCell ref="Q36:S36"/>
    <mergeCell ref="B37:G37"/>
    <mergeCell ref="A33:B33"/>
    <mergeCell ref="C33:D33"/>
    <mergeCell ref="E33:G33"/>
    <mergeCell ref="H33:I33"/>
    <mergeCell ref="J33:K33"/>
    <mergeCell ref="L33:M33"/>
    <mergeCell ref="A31:Q31"/>
    <mergeCell ref="R31:T31"/>
    <mergeCell ref="A32:F32"/>
  </mergeCells>
  <phoneticPr fontId="2"/>
  <dataValidations count="4">
    <dataValidation type="list" allowBlank="1" showInputMessage="1" showErrorMessage="1" sqref="G32:H32" xr:uid="{EEDB4BE0-9FF8-4159-B13D-67AB00755BC1}">
      <formula1>"○,×"</formula1>
    </dataValidation>
    <dataValidation type="whole" allowBlank="1" showInputMessage="1" showErrorMessage="1" sqref="N21:Q30" xr:uid="{22FA9828-DCD1-40B8-8378-ABE7443067B3}">
      <formula1>0</formula1>
      <formula2>1000000</formula2>
    </dataValidation>
    <dataValidation type="whole" allowBlank="1" showInputMessage="1" showErrorMessage="1" sqref="O17" xr:uid="{D8060544-ED28-429B-94FE-09E5EA5C6487}">
      <formula1>0</formula1>
      <formula2>3</formula2>
    </dataValidation>
    <dataValidation type="list" showInputMessage="1" showErrorMessage="1" sqref="D19:J19" xr:uid="{2B03E348-AC21-4062-87F7-3934D520AE9D}">
      <formula1>$X$42:$X$49</formula1>
    </dataValidation>
  </dataValidations>
  <printOptions horizontalCentered="1" verticalCentered="1"/>
  <pageMargins left="0.59055118110236227" right="0.59055118110236227" top="0.59055118110236227" bottom="0.59055118110236227" header="0.23622047244094491" footer="0.27559055118110237"/>
  <pageSetup paperSize="9" scale="97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189312F9C40824FB7357E0021A152F0" ma:contentTypeVersion="13" ma:contentTypeDescription="新しいドキュメントを作成します。" ma:contentTypeScope="" ma:versionID="826af644b9ef2db2dc9066299900699c">
  <xsd:schema xmlns:xsd="http://www.w3.org/2001/XMLSchema" xmlns:xs="http://www.w3.org/2001/XMLSchema" xmlns:p="http://schemas.microsoft.com/office/2006/metadata/properties" xmlns:ns2="9ee03e85-316d-4c7f-a8dc-eb72b4260297" xmlns:ns3="c5eb6b3b-7650-4122-ade3-e5468c1d9dbf" targetNamespace="http://schemas.microsoft.com/office/2006/metadata/properties" ma:root="true" ma:fieldsID="bdcd73d4ecc4bce027f1fc888b770b7f" ns2:_="" ns3:_="">
    <xsd:import namespace="9ee03e85-316d-4c7f-a8dc-eb72b4260297"/>
    <xsd:import namespace="c5eb6b3b-7650-4122-ade3-e5468c1d9d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e03e85-316d-4c7f-a8dc-eb72b42602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b6b3b-7650-4122-ade3-e5468c1d9db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E23502-AB67-46BF-B995-83056C5B62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6584DC-2F97-4B69-88B1-9DE196CA79C4}">
  <ds:schemaRefs>
    <ds:schemaRef ds:uri="http://purl.org/dc/elements/1.1/"/>
    <ds:schemaRef ds:uri="http://purl.org/dc/terms/"/>
    <ds:schemaRef ds:uri="c5eb6b3b-7650-4122-ade3-e5468c1d9dbf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ee03e85-316d-4c7f-a8dc-eb72b426029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B05F60F-6E64-4105-B1B9-416A178085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e03e85-316d-4c7f-a8dc-eb72b4260297"/>
    <ds:schemaRef ds:uri="c5eb6b3b-7650-4122-ade3-e5468c1d9d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選手旅費請求書</vt:lpstr>
      <vt:lpstr>選手旅費請求書!Print_Area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394316</dc:creator>
  <cp:lastModifiedBy>札工_033</cp:lastModifiedBy>
  <cp:lastPrinted>2026-06-29T10:38:00Z</cp:lastPrinted>
  <dcterms:created xsi:type="dcterms:W3CDTF">2013-06-24T04:08:43Z</dcterms:created>
  <dcterms:modified xsi:type="dcterms:W3CDTF">2026-07-01T07:11:45Z</dcterms:modified>
</cp:coreProperties>
</file>